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3"/>
  </bookViews>
  <sheets>
    <sheet name="2018" sheetId="1" r:id="rId1"/>
    <sheet name="2019" sheetId="2" r:id="rId2"/>
    <sheet name="2020" sheetId="3" r:id="rId3"/>
    <sheet name="2021" sheetId="4" r:id="rId4"/>
  </sheets>
  <calcPr calcId="145621" iterateDelta="1E-4"/>
</workbook>
</file>

<file path=xl/calcChain.xml><?xml version="1.0" encoding="utf-8"?>
<calcChain xmlns="http://schemas.openxmlformats.org/spreadsheetml/2006/main">
  <c r="G18" i="4" l="1"/>
  <c r="F18" i="4"/>
  <c r="F32" i="4" l="1"/>
  <c r="F29" i="4" l="1"/>
  <c r="F41" i="4"/>
  <c r="F40" i="4"/>
  <c r="F36" i="4"/>
  <c r="F35" i="4"/>
  <c r="F39" i="4" s="1"/>
  <c r="G25" i="4"/>
  <c r="F25" i="4"/>
  <c r="E25" i="4"/>
  <c r="G17" i="4"/>
  <c r="F17" i="4"/>
  <c r="E17" i="4"/>
  <c r="G10" i="4"/>
  <c r="F10" i="4"/>
  <c r="E10" i="4"/>
  <c r="E3" i="4"/>
  <c r="F42" i="4" l="1"/>
  <c r="F32" i="3"/>
  <c r="F29" i="3" l="1"/>
  <c r="F35" i="3"/>
  <c r="F41" i="3"/>
  <c r="F40" i="3"/>
  <c r="F36" i="3"/>
  <c r="G25" i="3"/>
  <c r="F25" i="3"/>
  <c r="E25" i="3"/>
  <c r="G17" i="3"/>
  <c r="F17" i="3"/>
  <c r="E17" i="3"/>
  <c r="G10" i="3"/>
  <c r="F10" i="3"/>
  <c r="E10" i="3"/>
  <c r="E3" i="3"/>
  <c r="F39" i="3" l="1"/>
  <c r="F42" i="3" s="1"/>
  <c r="F32" i="2"/>
  <c r="F10" i="2"/>
  <c r="G10" i="2"/>
  <c r="E10" i="2"/>
  <c r="F35" i="2"/>
  <c r="F34" i="2"/>
  <c r="F41" i="2"/>
  <c r="F40" i="2"/>
  <c r="F36" i="2"/>
  <c r="G25" i="2"/>
  <c r="F25" i="2"/>
  <c r="E25" i="2"/>
  <c r="G17" i="2"/>
  <c r="F17" i="2"/>
  <c r="E17" i="2"/>
  <c r="E3" i="2"/>
  <c r="F39" i="2" l="1"/>
  <c r="F42" i="2" s="1"/>
  <c r="F33" i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<sst xmlns="http://schemas.openxmlformats.org/spreadsheetml/2006/main" count="179" uniqueCount="56">
  <si>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</si>
  <si>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</si>
  <si>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</si>
  <si>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</si>
  <si>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</si>
  <si>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</si>
  <si>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</si>
  <si>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</si>
  <si>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</si>
  <si>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</si>
  <si>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</si>
  <si>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</si>
  <si>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</si>
  <si>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</si>
  <si>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</si>
  <si>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</si>
  <si>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</si>
  <si>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</si>
  <si>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</si>
  <si>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</si>
  <si>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</si>
  <si>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</si>
  <si>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</si>
  <si>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</si>
  <si>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</si>
  <si>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</si>
  <si>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</si>
  <si>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</si>
  <si>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</si>
  <si>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</si>
  <si>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</si>
  <si>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</si>
  <si>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</si>
  <si>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</si>
  <si>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</si>
  <si>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</si>
  <si>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</si>
  <si>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</si>
  <si>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</si>
  <si>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</si>
  <si>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Жирновская, 7</t>
  </si>
  <si>
    <t>в управлении с 21.06.2017г</t>
  </si>
  <si>
    <t>Годовой отчет  управляющей организации ООО " ЖЭУ на Ангарском"      за 2018 год</t>
  </si>
  <si>
    <t>Задолженность на 01.01.2019 г.</t>
  </si>
  <si>
    <t>Фактические расходы на содержание  жилого помещения в т.ч. ТО лифта (при наличии)</t>
  </si>
  <si>
    <t>Годовой отчет  управляющей организации ООО " ЖЭУ на Ангарском"      за 2019 год</t>
  </si>
  <si>
    <t>- обращение с ТКО</t>
  </si>
  <si>
    <t>Годовой отчет  управляющей организации ООО " ЖЭУ на Ангарском"      за 2020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</si>
  <si>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</si>
  <si>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</si>
  <si>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</si>
  <si>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</si>
  <si>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</si>
  <si>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</si>
  <si>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>Годовой отчет  управляющей организации ООО " ЖЭУ на Ангарском"   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</si>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</sst>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2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2" fillId="0" borderId="0" xfId="0" applyNumberFormat="1" applyFont="1" applyFill="1"/>
    <xf numFmtId="0" fontId="2" fillId="0" borderId="0" xfId="0" applyFont="1" applyFill="1"/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opLeftCell="A24" zoomScaleNormal="100" workbookViewId="0">
      <selection activeCell="F33" sqref="F33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80" t="s">
        <v>42</v>
      </c>
      <c r="B1" s="80"/>
      <c r="C1" s="80"/>
      <c r="D1" s="80"/>
      <c r="E1" s="80"/>
      <c r="F1" s="80"/>
      <c r="G1" s="81"/>
    </row>
    <row r="2" spans="1:8" ht="16.5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t="16.5" hidden="1" customHeight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t="16.5" hidden="1" customHeight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77" t="s">
        <v>29</v>
      </c>
      <c r="B10" s="78"/>
      <c r="C10" s="78"/>
      <c r="D10" s="79"/>
      <c r="E10" s="13">
        <f>SUM(E11:E15)</f>
        <v>1138211.42</v>
      </c>
      <c r="F10" s="13">
        <f t="shared" ref="F10:G10" si="0">SUM(F11:F15)</f>
        <v>1021640.2800000001</v>
      </c>
      <c r="G10" s="13">
        <f t="shared" si="0"/>
        <v>193251.06999999998</v>
      </c>
    </row>
    <row r="11" spans="1:8" ht="16.5" customHeight="1" x14ac:dyDescent="0.25">
      <c r="A11" s="54" t="s">
        <v>28</v>
      </c>
      <c r="B11" s="55"/>
      <c r="C11" s="55"/>
      <c r="D11" s="56"/>
      <c r="E11" s="5">
        <v>737175.82</v>
      </c>
      <c r="F11" s="5">
        <v>662336.99</v>
      </c>
      <c r="G11" s="11">
        <v>131358.34</v>
      </c>
    </row>
    <row r="12" spans="1:8" ht="16.5" customHeight="1" x14ac:dyDescent="0.25">
      <c r="A12" s="54" t="s">
        <v>27</v>
      </c>
      <c r="B12" s="55"/>
      <c r="C12" s="55"/>
      <c r="D12" s="56"/>
      <c r="E12" s="5"/>
      <c r="F12" s="5"/>
      <c r="G12" s="11"/>
    </row>
    <row r="13" spans="1:8" ht="16.5" customHeight="1" x14ac:dyDescent="0.25">
      <c r="A13" s="54" t="s">
        <v>26</v>
      </c>
      <c r="B13" s="55"/>
      <c r="C13" s="55"/>
      <c r="D13" s="56"/>
      <c r="E13" s="5">
        <v>132866.29</v>
      </c>
      <c r="F13" s="5">
        <v>114172.82</v>
      </c>
      <c r="G13" s="11">
        <v>20047.91</v>
      </c>
    </row>
    <row r="14" spans="1:8" ht="16.5" customHeight="1" x14ac:dyDescent="0.25">
      <c r="A14" s="54" t="s">
        <v>25</v>
      </c>
      <c r="B14" s="55"/>
      <c r="C14" s="55"/>
      <c r="D14" s="56"/>
      <c r="E14" s="5">
        <v>268169.31</v>
      </c>
      <c r="F14" s="5">
        <v>244725.07</v>
      </c>
      <c r="G14" s="11">
        <v>41681.269999999997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405.4</v>
      </c>
      <c r="G15" s="11">
        <v>163.55000000000001</v>
      </c>
    </row>
    <row r="16" spans="1:8" ht="16.5" customHeight="1" x14ac:dyDescent="0.25">
      <c r="A16" s="68" t="s">
        <v>23</v>
      </c>
      <c r="B16" s="69"/>
      <c r="C16" s="69"/>
      <c r="D16" s="70"/>
      <c r="E16" s="12">
        <f>SUM(E17:E23)</f>
        <v>973635.07999999984</v>
      </c>
      <c r="F16" s="12">
        <f t="shared" ref="F16:G16" si="1">SUM(F17:F23)</f>
        <v>986704.11</v>
      </c>
      <c r="G16" s="12">
        <f t="shared" si="1"/>
        <v>102491.40000000001</v>
      </c>
    </row>
    <row r="17" spans="1:10" ht="34.9" customHeight="1" x14ac:dyDescent="0.25">
      <c r="A17" s="71" t="s">
        <v>22</v>
      </c>
      <c r="B17" s="72"/>
      <c r="C17" s="72"/>
      <c r="D17" s="73"/>
      <c r="E17" s="5">
        <v>963975.69</v>
      </c>
      <c r="F17" s="5">
        <v>976919.36</v>
      </c>
      <c r="G17" s="11">
        <v>100843.82</v>
      </c>
    </row>
    <row r="18" spans="1:10" ht="16.5" hidden="1" customHeight="1" x14ac:dyDescent="0.25">
      <c r="A18" s="58" t="s">
        <v>21</v>
      </c>
      <c r="B18" s="58"/>
      <c r="C18" s="58"/>
      <c r="D18" s="58"/>
      <c r="E18" s="5"/>
      <c r="F18" s="5"/>
      <c r="G18" s="11"/>
      <c r="J18" s="4"/>
    </row>
    <row r="19" spans="1:10" ht="16.5" hidden="1" customHeight="1" x14ac:dyDescent="0.25">
      <c r="A19" s="58" t="s">
        <v>20</v>
      </c>
      <c r="B19" s="58"/>
      <c r="C19" s="58"/>
      <c r="D19" s="58"/>
      <c r="E19" s="5"/>
      <c r="F19" s="5"/>
      <c r="G19" s="11"/>
    </row>
    <row r="20" spans="1:10" ht="16.5" hidden="1" customHeight="1" x14ac:dyDescent="0.25">
      <c r="A20" s="58" t="s">
        <v>19</v>
      </c>
      <c r="B20" s="58"/>
      <c r="C20" s="58"/>
      <c r="D20" s="58"/>
      <c r="E20" s="5"/>
      <c r="F20" s="5"/>
      <c r="G20" s="11"/>
    </row>
    <row r="21" spans="1:10" ht="17.45" customHeight="1" x14ac:dyDescent="0.25">
      <c r="A21" s="54" t="s">
        <v>18</v>
      </c>
      <c r="B21" s="55"/>
      <c r="C21" s="55"/>
      <c r="D21" s="56"/>
      <c r="E21" s="5">
        <v>920.07</v>
      </c>
      <c r="F21" s="5">
        <v>938.38</v>
      </c>
      <c r="G21" s="11">
        <v>158.09</v>
      </c>
    </row>
    <row r="22" spans="1:10" ht="17.45" customHeight="1" x14ac:dyDescent="0.25">
      <c r="A22" s="54" t="s">
        <v>17</v>
      </c>
      <c r="B22" s="55"/>
      <c r="C22" s="55"/>
      <c r="D22" s="56"/>
      <c r="E22" s="5"/>
      <c r="F22" s="5"/>
      <c r="G22" s="11"/>
    </row>
    <row r="23" spans="1:10" ht="17.45" customHeight="1" x14ac:dyDescent="0.25">
      <c r="A23" s="54" t="s">
        <v>16</v>
      </c>
      <c r="B23" s="55"/>
      <c r="C23" s="55"/>
      <c r="D23" s="56"/>
      <c r="E23" s="5">
        <v>8739.32</v>
      </c>
      <c r="F23" s="5">
        <v>8846.3700000000008</v>
      </c>
      <c r="G23" s="11">
        <v>1489.49</v>
      </c>
    </row>
    <row r="24" spans="1:10" ht="16.5" customHeight="1" x14ac:dyDescent="0.25">
      <c r="A24" s="57" t="s">
        <v>15</v>
      </c>
      <c r="B24" s="57"/>
      <c r="C24" s="57"/>
      <c r="D24" s="57"/>
      <c r="E24" s="12">
        <f>E25</f>
        <v>3492.72</v>
      </c>
      <c r="F24" s="12">
        <f t="shared" ref="F24:G24" si="2">F25</f>
        <v>3457.63</v>
      </c>
      <c r="G24" s="12">
        <f t="shared" si="2"/>
        <v>564.04999999999995</v>
      </c>
    </row>
    <row r="25" spans="1:10" ht="16.5" customHeight="1" x14ac:dyDescent="0.25">
      <c r="A25" s="58" t="s">
        <v>14</v>
      </c>
      <c r="B25" s="58"/>
      <c r="C25" s="58"/>
      <c r="D25" s="58"/>
      <c r="E25" s="5">
        <v>3492.72</v>
      </c>
      <c r="F25" s="5">
        <v>3457.63</v>
      </c>
      <c r="G25" s="11">
        <v>564.04999999999995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46" t="s">
        <v>12</v>
      </c>
      <c r="B28" s="46"/>
      <c r="C28" s="46"/>
      <c r="D28" s="46"/>
      <c r="E28" s="46"/>
      <c r="F28" s="5">
        <v>-102886.29999999993</v>
      </c>
      <c r="G28" s="29"/>
    </row>
    <row r="29" spans="1:10" ht="16.149999999999999" customHeight="1" x14ac:dyDescent="0.2">
      <c r="A29" s="59" t="s">
        <v>11</v>
      </c>
      <c r="B29" s="60"/>
      <c r="C29" s="60"/>
      <c r="D29" s="60"/>
      <c r="E29" s="61"/>
      <c r="F29" s="52">
        <v>99197.32</v>
      </c>
    </row>
    <row r="30" spans="1:10" ht="31.9" customHeight="1" x14ac:dyDescent="0.2">
      <c r="A30" s="62"/>
      <c r="B30" s="63"/>
      <c r="C30" s="63"/>
      <c r="D30" s="63"/>
      <c r="E30" s="64"/>
      <c r="F30" s="53"/>
    </row>
    <row r="31" spans="1:10" ht="16.5" customHeight="1" x14ac:dyDescent="0.2">
      <c r="A31" s="59" t="s">
        <v>10</v>
      </c>
      <c r="B31" s="60"/>
      <c r="C31" s="60"/>
      <c r="D31" s="60"/>
      <c r="E31" s="61"/>
      <c r="F31" s="52">
        <f>173908.57+25606.83</f>
        <v>199515.40000000002</v>
      </c>
    </row>
    <row r="32" spans="1:10" ht="42.75" customHeight="1" x14ac:dyDescent="0.2">
      <c r="A32" s="62"/>
      <c r="B32" s="63"/>
      <c r="C32" s="63"/>
      <c r="D32" s="63"/>
      <c r="E32" s="64"/>
      <c r="F32" s="53"/>
    </row>
    <row r="33" spans="1:8" ht="39.75" customHeight="1" x14ac:dyDescent="0.25">
      <c r="A33" s="65" t="s">
        <v>9</v>
      </c>
      <c r="B33" s="66"/>
      <c r="C33" s="66"/>
      <c r="D33" s="66"/>
      <c r="E33" s="67"/>
      <c r="F33" s="3">
        <f>166811.93+57275.97</f>
        <v>224087.9</v>
      </c>
    </row>
    <row r="34" spans="1:8" ht="16.5" customHeight="1" x14ac:dyDescent="0.25">
      <c r="A34" s="47" t="s">
        <v>8</v>
      </c>
      <c r="B34" s="48"/>
      <c r="C34" s="48"/>
      <c r="D34" s="48"/>
      <c r="E34" s="49"/>
      <c r="F34" s="3">
        <f>F29+F31+F33</f>
        <v>522800.62</v>
      </c>
    </row>
    <row r="35" spans="1:8" ht="16.5" customHeight="1" x14ac:dyDescent="0.25">
      <c r="A35" s="47" t="s">
        <v>7</v>
      </c>
      <c r="B35" s="48"/>
      <c r="C35" s="48"/>
      <c r="D35" s="48"/>
      <c r="E35" s="49"/>
      <c r="F35" s="3">
        <f>SUM(F36:F37)</f>
        <v>125369.3</v>
      </c>
    </row>
    <row r="36" spans="1:8" ht="16.5" customHeight="1" x14ac:dyDescent="0.25">
      <c r="A36" s="50" t="s">
        <v>6</v>
      </c>
      <c r="B36" s="51"/>
      <c r="C36" s="51"/>
      <c r="D36" s="51"/>
      <c r="E36" s="51"/>
      <c r="F36" s="30">
        <v>43917.09</v>
      </c>
    </row>
    <row r="37" spans="1:8" ht="16.5" customHeight="1" x14ac:dyDescent="0.25">
      <c r="A37" s="50" t="s">
        <v>5</v>
      </c>
      <c r="B37" s="51"/>
      <c r="C37" s="51"/>
      <c r="D37" s="51"/>
      <c r="E37" s="51"/>
      <c r="F37" s="30">
        <v>81452.210000000006</v>
      </c>
    </row>
    <row r="38" spans="1:8" ht="16.5" customHeight="1" x14ac:dyDescent="0.25">
      <c r="A38" s="45" t="s">
        <v>4</v>
      </c>
      <c r="B38" s="45"/>
      <c r="C38" s="45"/>
      <c r="D38" s="45"/>
      <c r="E38" s="45"/>
      <c r="F38" s="3">
        <f>F34+F35</f>
        <v>648169.92000000004</v>
      </c>
    </row>
    <row r="39" spans="1:8" ht="16.5" customHeight="1" x14ac:dyDescent="0.25">
      <c r="A39" s="46" t="s">
        <v>3</v>
      </c>
      <c r="B39" s="46"/>
      <c r="C39" s="46"/>
      <c r="D39" s="46"/>
      <c r="E39" s="46"/>
      <c r="F39" s="31">
        <f>E17</f>
        <v>963975.69</v>
      </c>
    </row>
    <row r="40" spans="1:8" ht="16.5" customHeight="1" x14ac:dyDescent="0.25">
      <c r="A40" s="46" t="s">
        <v>2</v>
      </c>
      <c r="B40" s="46"/>
      <c r="C40" s="46"/>
      <c r="D40" s="46"/>
      <c r="E40" s="46"/>
      <c r="F40" s="3">
        <f>F17</f>
        <v>976919.36</v>
      </c>
      <c r="H40" s="2"/>
    </row>
    <row r="41" spans="1:8" ht="16.5" customHeight="1" x14ac:dyDescent="0.25">
      <c r="A41" s="45" t="s">
        <v>1</v>
      </c>
      <c r="B41" s="45"/>
      <c r="C41" s="45"/>
      <c r="D41" s="45"/>
      <c r="E41" s="45"/>
      <c r="F41" s="3">
        <f>F28+F39-F38</f>
        <v>212919.46999999997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33:E33"/>
    <mergeCell ref="A31:E32"/>
    <mergeCell ref="F31:F32"/>
    <mergeCell ref="F29:F30"/>
    <mergeCell ref="A22:D22"/>
    <mergeCell ref="A23:D23"/>
    <mergeCell ref="A24:D24"/>
    <mergeCell ref="A25:D25"/>
    <mergeCell ref="A28:E28"/>
    <mergeCell ref="A29:E30"/>
    <mergeCell ref="A38:E38"/>
    <mergeCell ref="A39:E39"/>
    <mergeCell ref="A40:E40"/>
    <mergeCell ref="A41:E41"/>
    <mergeCell ref="A34:E34"/>
    <mergeCell ref="A35:E35"/>
    <mergeCell ref="A36:E36"/>
    <mergeCell ref="A37:E37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31" zoomScaleNormal="100" workbookViewId="0">
      <selection activeCell="A6" sqref="A1:J1048576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80" t="s">
        <v>45</v>
      </c>
      <c r="B1" s="80"/>
      <c r="C1" s="80"/>
      <c r="D1" s="80"/>
      <c r="E1" s="80"/>
      <c r="F1" s="80"/>
      <c r="G1" s="81"/>
    </row>
    <row r="2" spans="1:8" ht="16.5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t="16.5" hidden="1" customHeight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t="16.5" hidden="1" customHeight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6.5" customHeight="1" x14ac:dyDescent="0.2">
      <c r="A6" s="32"/>
      <c r="B6" s="33"/>
      <c r="C6" s="33"/>
      <c r="D6" s="33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77" t="s">
        <v>29</v>
      </c>
      <c r="B10" s="78"/>
      <c r="C10" s="78"/>
      <c r="D10" s="79"/>
      <c r="E10" s="13">
        <f>SUM(E11:E16)</f>
        <v>937878.59</v>
      </c>
      <c r="F10" s="13">
        <f t="shared" ref="F10:G10" si="0">SUM(F11:F16)</f>
        <v>954286.1100000001</v>
      </c>
      <c r="G10" s="13">
        <f t="shared" si="0"/>
        <v>179570.38</v>
      </c>
    </row>
    <row r="11" spans="1:8" ht="16.5" customHeight="1" x14ac:dyDescent="0.25">
      <c r="A11" s="54" t="s">
        <v>28</v>
      </c>
      <c r="B11" s="55"/>
      <c r="C11" s="55"/>
      <c r="D11" s="56"/>
      <c r="E11" s="5">
        <v>441204.56</v>
      </c>
      <c r="F11" s="5">
        <v>515101.06</v>
      </c>
      <c r="G11" s="11">
        <v>60197.07</v>
      </c>
    </row>
    <row r="12" spans="1:8" ht="16.5" customHeight="1" x14ac:dyDescent="0.25">
      <c r="A12" s="54" t="s">
        <v>27</v>
      </c>
      <c r="B12" s="55"/>
      <c r="C12" s="55"/>
      <c r="D12" s="56"/>
      <c r="E12" s="5">
        <v>0</v>
      </c>
      <c r="F12" s="5">
        <v>0</v>
      </c>
      <c r="G12" s="11">
        <v>0</v>
      </c>
    </row>
    <row r="13" spans="1:8" ht="16.5" customHeight="1" x14ac:dyDescent="0.25">
      <c r="A13" s="54" t="s">
        <v>26</v>
      </c>
      <c r="B13" s="55"/>
      <c r="C13" s="55"/>
      <c r="D13" s="56"/>
      <c r="E13" s="5">
        <v>134058.99</v>
      </c>
      <c r="F13" s="5">
        <v>119384.74</v>
      </c>
      <c r="G13" s="11">
        <v>34722.160000000003</v>
      </c>
    </row>
    <row r="14" spans="1:8" ht="16.5" customHeight="1" x14ac:dyDescent="0.25">
      <c r="A14" s="54" t="s">
        <v>25</v>
      </c>
      <c r="B14" s="55"/>
      <c r="C14" s="55"/>
      <c r="D14" s="56"/>
      <c r="E14" s="5">
        <v>270873.90999999997</v>
      </c>
      <c r="F14" s="5">
        <v>239820.38</v>
      </c>
      <c r="G14" s="11">
        <v>72725.8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17.559999999999999</v>
      </c>
      <c r="G15" s="11">
        <v>145.99</v>
      </c>
    </row>
    <row r="16" spans="1:8" ht="16.5" customHeight="1" x14ac:dyDescent="0.25">
      <c r="A16" s="54" t="s">
        <v>46</v>
      </c>
      <c r="B16" s="55"/>
      <c r="C16" s="55"/>
      <c r="D16" s="56"/>
      <c r="E16" s="5">
        <v>91741.13</v>
      </c>
      <c r="F16" s="5">
        <v>79962.37</v>
      </c>
      <c r="G16" s="11">
        <v>11779.36</v>
      </c>
    </row>
    <row r="17" spans="1:10" ht="16.5" customHeight="1" x14ac:dyDescent="0.25">
      <c r="A17" s="68" t="s">
        <v>23</v>
      </c>
      <c r="B17" s="69"/>
      <c r="C17" s="69"/>
      <c r="D17" s="70"/>
      <c r="E17" s="12">
        <f>SUM(E18:E24)</f>
        <v>800565.56</v>
      </c>
      <c r="F17" s="12">
        <f t="shared" ref="F17:G17" si="1">SUM(F18:F24)</f>
        <v>847764.80999999994</v>
      </c>
      <c r="G17" s="12">
        <f t="shared" si="1"/>
        <v>125485.36</v>
      </c>
    </row>
    <row r="18" spans="1:10" ht="34.9" customHeight="1" x14ac:dyDescent="0.25">
      <c r="A18" s="71" t="s">
        <v>22</v>
      </c>
      <c r="B18" s="72"/>
      <c r="C18" s="72"/>
      <c r="D18" s="73"/>
      <c r="E18" s="5">
        <v>790598.72</v>
      </c>
      <c r="F18" s="5">
        <v>838442.58</v>
      </c>
      <c r="G18" s="11">
        <v>123193.17</v>
      </c>
    </row>
    <row r="19" spans="1:10" ht="16.5" hidden="1" customHeight="1" x14ac:dyDescent="0.25">
      <c r="A19" s="58" t="s">
        <v>21</v>
      </c>
      <c r="B19" s="58"/>
      <c r="C19" s="58"/>
      <c r="D19" s="58"/>
      <c r="E19" s="5"/>
      <c r="F19" s="5"/>
      <c r="G19" s="11"/>
      <c r="J19" s="4"/>
    </row>
    <row r="20" spans="1:10" ht="16.5" hidden="1" customHeight="1" x14ac:dyDescent="0.25">
      <c r="A20" s="58" t="s">
        <v>20</v>
      </c>
      <c r="B20" s="58"/>
      <c r="C20" s="58"/>
      <c r="D20" s="58"/>
      <c r="E20" s="5"/>
      <c r="F20" s="5"/>
      <c r="G20" s="11"/>
    </row>
    <row r="21" spans="1:10" ht="16.5" hidden="1" customHeight="1" x14ac:dyDescent="0.25">
      <c r="A21" s="58" t="s">
        <v>19</v>
      </c>
      <c r="B21" s="58"/>
      <c r="C21" s="58"/>
      <c r="D21" s="58"/>
      <c r="E21" s="5"/>
      <c r="F21" s="5"/>
      <c r="G21" s="11"/>
    </row>
    <row r="22" spans="1:10" ht="17.45" customHeight="1" x14ac:dyDescent="0.25">
      <c r="A22" s="54" t="s">
        <v>18</v>
      </c>
      <c r="B22" s="55"/>
      <c r="C22" s="55"/>
      <c r="D22" s="56"/>
      <c r="E22" s="5">
        <v>920.16</v>
      </c>
      <c r="F22" s="5">
        <v>865.64</v>
      </c>
      <c r="G22" s="11">
        <v>212.61</v>
      </c>
    </row>
    <row r="23" spans="1:10" ht="17.45" customHeight="1" x14ac:dyDescent="0.25">
      <c r="A23" s="54" t="s">
        <v>17</v>
      </c>
      <c r="B23" s="55"/>
      <c r="C23" s="55"/>
      <c r="D23" s="56"/>
      <c r="E23" s="5"/>
      <c r="F23" s="5"/>
      <c r="G23" s="11"/>
    </row>
    <row r="24" spans="1:10" ht="17.45" customHeight="1" x14ac:dyDescent="0.25">
      <c r="A24" s="54" t="s">
        <v>16</v>
      </c>
      <c r="B24" s="55"/>
      <c r="C24" s="55"/>
      <c r="D24" s="56"/>
      <c r="E24" s="5">
        <v>9046.68</v>
      </c>
      <c r="F24" s="5">
        <v>8456.59</v>
      </c>
      <c r="G24" s="11">
        <v>2079.58</v>
      </c>
    </row>
    <row r="25" spans="1:10" ht="16.5" customHeight="1" x14ac:dyDescent="0.25">
      <c r="A25" s="57" t="s">
        <v>15</v>
      </c>
      <c r="B25" s="57"/>
      <c r="C25" s="57"/>
      <c r="D25" s="57"/>
      <c r="E25" s="12">
        <f>E26</f>
        <v>2037.42</v>
      </c>
      <c r="F25" s="12">
        <f t="shared" ref="F25:G25" si="2">F26</f>
        <v>2421.86</v>
      </c>
      <c r="G25" s="12">
        <f t="shared" si="2"/>
        <v>179.61</v>
      </c>
    </row>
    <row r="26" spans="1:10" ht="16.5" customHeight="1" x14ac:dyDescent="0.25">
      <c r="A26" s="58" t="s">
        <v>14</v>
      </c>
      <c r="B26" s="58"/>
      <c r="C26" s="58"/>
      <c r="D26" s="58"/>
      <c r="E26" s="5">
        <v>2037.42</v>
      </c>
      <c r="F26" s="5">
        <v>2421.86</v>
      </c>
      <c r="G26" s="11">
        <v>179.61</v>
      </c>
      <c r="J26" s="4"/>
    </row>
    <row r="27" spans="1:10" ht="16.5" customHeight="1" x14ac:dyDescent="0.25">
      <c r="A27" s="10"/>
      <c r="B27" s="10"/>
      <c r="C27" s="10"/>
      <c r="D27" s="10"/>
      <c r="E27" s="9"/>
      <c r="F27" s="9"/>
    </row>
    <row r="28" spans="1:10" ht="15.75" x14ac:dyDescent="0.25">
      <c r="A28" s="8" t="s">
        <v>44</v>
      </c>
      <c r="B28" s="8"/>
      <c r="C28" s="8"/>
      <c r="D28" s="8"/>
      <c r="E28" s="7"/>
      <c r="F28" s="6"/>
    </row>
    <row r="29" spans="1:10" ht="16.5" customHeight="1" x14ac:dyDescent="0.25">
      <c r="A29" s="46" t="s">
        <v>43</v>
      </c>
      <c r="B29" s="46"/>
      <c r="C29" s="46"/>
      <c r="D29" s="46"/>
      <c r="E29" s="46"/>
      <c r="F29" s="5">
        <v>212919.46999999997</v>
      </c>
      <c r="G29" s="29"/>
    </row>
    <row r="30" spans="1:10" ht="16.149999999999999" customHeight="1" x14ac:dyDescent="0.2">
      <c r="A30" s="59" t="s">
        <v>11</v>
      </c>
      <c r="B30" s="60"/>
      <c r="C30" s="60"/>
      <c r="D30" s="60"/>
      <c r="E30" s="61"/>
      <c r="F30" s="52">
        <v>90966.39</v>
      </c>
    </row>
    <row r="31" spans="1:10" ht="31.9" customHeight="1" x14ac:dyDescent="0.2">
      <c r="A31" s="62"/>
      <c r="B31" s="63"/>
      <c r="C31" s="63"/>
      <c r="D31" s="63"/>
      <c r="E31" s="64"/>
      <c r="F31" s="53"/>
    </row>
    <row r="32" spans="1:10" ht="16.5" customHeight="1" x14ac:dyDescent="0.2">
      <c r="A32" s="59" t="s">
        <v>10</v>
      </c>
      <c r="B32" s="60"/>
      <c r="C32" s="60"/>
      <c r="D32" s="60"/>
      <c r="E32" s="61"/>
      <c r="F32" s="52">
        <f>111100.94+41576.86+37213.3</f>
        <v>189891.09999999998</v>
      </c>
    </row>
    <row r="33" spans="1:8" ht="42.75" customHeight="1" x14ac:dyDescent="0.2">
      <c r="A33" s="62"/>
      <c r="B33" s="63"/>
      <c r="C33" s="63"/>
      <c r="D33" s="63"/>
      <c r="E33" s="64"/>
      <c r="F33" s="53"/>
    </row>
    <row r="34" spans="1:8" ht="39.75" customHeight="1" x14ac:dyDescent="0.25">
      <c r="A34" s="65" t="s">
        <v>9</v>
      </c>
      <c r="B34" s="66"/>
      <c r="C34" s="66"/>
      <c r="D34" s="66"/>
      <c r="E34" s="67"/>
      <c r="F34" s="3">
        <f>144905.14+11412.3</f>
        <v>156317.44</v>
      </c>
    </row>
    <row r="35" spans="1:8" ht="16.5" customHeight="1" x14ac:dyDescent="0.25">
      <c r="A35" s="47" t="s">
        <v>8</v>
      </c>
      <c r="B35" s="48"/>
      <c r="C35" s="48"/>
      <c r="D35" s="48"/>
      <c r="E35" s="49"/>
      <c r="F35" s="3">
        <f>F30+F32+F34</f>
        <v>437174.93</v>
      </c>
    </row>
    <row r="36" spans="1:8" ht="16.5" customHeight="1" x14ac:dyDescent="0.25">
      <c r="A36" s="47" t="s">
        <v>7</v>
      </c>
      <c r="B36" s="48"/>
      <c r="C36" s="48"/>
      <c r="D36" s="48"/>
      <c r="E36" s="49"/>
      <c r="F36" s="3">
        <f>SUM(F37:F38)</f>
        <v>177802.76</v>
      </c>
    </row>
    <row r="37" spans="1:8" ht="16.5" customHeight="1" x14ac:dyDescent="0.25">
      <c r="A37" s="50" t="s">
        <v>6</v>
      </c>
      <c r="B37" s="51"/>
      <c r="C37" s="51"/>
      <c r="D37" s="51"/>
      <c r="E37" s="51"/>
      <c r="F37" s="30">
        <v>40207.410000000003</v>
      </c>
    </row>
    <row r="38" spans="1:8" ht="16.5" customHeight="1" x14ac:dyDescent="0.25">
      <c r="A38" s="50" t="s">
        <v>5</v>
      </c>
      <c r="B38" s="51"/>
      <c r="C38" s="51"/>
      <c r="D38" s="51"/>
      <c r="E38" s="51"/>
      <c r="F38" s="30">
        <v>137595.35</v>
      </c>
    </row>
    <row r="39" spans="1:8" ht="16.5" customHeight="1" x14ac:dyDescent="0.25">
      <c r="A39" s="45" t="s">
        <v>4</v>
      </c>
      <c r="B39" s="45"/>
      <c r="C39" s="45"/>
      <c r="D39" s="45"/>
      <c r="E39" s="45"/>
      <c r="F39" s="3">
        <f>F35+F36</f>
        <v>614977.68999999994</v>
      </c>
    </row>
    <row r="40" spans="1:8" ht="16.5" customHeight="1" x14ac:dyDescent="0.25">
      <c r="A40" s="46" t="s">
        <v>3</v>
      </c>
      <c r="B40" s="46"/>
      <c r="C40" s="46"/>
      <c r="D40" s="46"/>
      <c r="E40" s="46"/>
      <c r="F40" s="31">
        <f>E18</f>
        <v>790598.72</v>
      </c>
    </row>
    <row r="41" spans="1:8" ht="16.5" customHeight="1" x14ac:dyDescent="0.25">
      <c r="A41" s="46" t="s">
        <v>2</v>
      </c>
      <c r="B41" s="46"/>
      <c r="C41" s="46"/>
      <c r="D41" s="46"/>
      <c r="E41" s="46"/>
      <c r="F41" s="3">
        <f>F18</f>
        <v>838442.58</v>
      </c>
      <c r="H41" s="2"/>
    </row>
    <row r="42" spans="1:8" ht="16.5" customHeight="1" x14ac:dyDescent="0.25">
      <c r="A42" s="45" t="s">
        <v>1</v>
      </c>
      <c r="B42" s="45"/>
      <c r="C42" s="45"/>
      <c r="D42" s="45"/>
      <c r="E42" s="45"/>
      <c r="F42" s="3">
        <f>F29+F40-F39</f>
        <v>388540.5</v>
      </c>
      <c r="H42" s="4"/>
    </row>
    <row r="44" spans="1:8" ht="16.5" customHeight="1" x14ac:dyDescent="0.2">
      <c r="A44" s="1" t="s">
        <v>0</v>
      </c>
      <c r="F44" s="2"/>
    </row>
  </sheetData>
  <mergeCells count="37"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  <mergeCell ref="A23:D23"/>
    <mergeCell ref="A24:D24"/>
    <mergeCell ref="A25:D25"/>
    <mergeCell ref="A26:D26"/>
    <mergeCell ref="A29:E29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9:D9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37" workbookViewId="0">
      <selection activeCell="A6" sqref="A1:H1048576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</cols>
  <sheetData>
    <row r="1" spans="1:8" ht="15.75" x14ac:dyDescent="0.2">
      <c r="A1" s="80" t="s">
        <v>47</v>
      </c>
      <c r="B1" s="80"/>
      <c r="C1" s="80"/>
      <c r="D1" s="80"/>
      <c r="E1" s="80"/>
      <c r="F1" s="80"/>
      <c r="G1" s="81"/>
    </row>
    <row r="2" spans="1:8" ht="21.75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idden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idden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idden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8.75" hidden="1" x14ac:dyDescent="0.2">
      <c r="A6" s="34"/>
      <c r="B6" s="35"/>
      <c r="C6" s="35"/>
      <c r="D6" s="3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5.75" x14ac:dyDescent="0.25">
      <c r="A10" s="77" t="s">
        <v>29</v>
      </c>
      <c r="B10" s="78"/>
      <c r="C10" s="78"/>
      <c r="D10" s="79"/>
      <c r="E10" s="13">
        <f>SUM(E11:E16)</f>
        <v>330310.74</v>
      </c>
      <c r="F10" s="13">
        <f t="shared" ref="F10:G10" si="0">SUM(F11:F16)</f>
        <v>450641.88</v>
      </c>
      <c r="G10" s="13">
        <f t="shared" si="0"/>
        <v>58415.320000000007</v>
      </c>
    </row>
    <row r="11" spans="1:8" ht="15.75" x14ac:dyDescent="0.25">
      <c r="A11" s="54" t="s">
        <v>28</v>
      </c>
      <c r="B11" s="55"/>
      <c r="C11" s="55"/>
      <c r="D11" s="56"/>
      <c r="E11" s="5">
        <v>0</v>
      </c>
      <c r="F11" s="5">
        <v>47474.76</v>
      </c>
      <c r="G11" s="11">
        <v>10634.75</v>
      </c>
    </row>
    <row r="12" spans="1:8" ht="15.75" x14ac:dyDescent="0.25">
      <c r="A12" s="54" t="s">
        <v>27</v>
      </c>
      <c r="B12" s="55"/>
      <c r="C12" s="55"/>
      <c r="D12" s="56"/>
      <c r="E12" s="5">
        <v>0</v>
      </c>
      <c r="F12" s="5">
        <v>0</v>
      </c>
      <c r="G12" s="11">
        <v>0</v>
      </c>
    </row>
    <row r="13" spans="1:8" ht="15.75" x14ac:dyDescent="0.25">
      <c r="A13" s="54" t="s">
        <v>26</v>
      </c>
      <c r="B13" s="55"/>
      <c r="C13" s="55"/>
      <c r="D13" s="56"/>
      <c r="E13" s="5">
        <v>108494.42</v>
      </c>
      <c r="F13" s="5">
        <v>132343.48000000001</v>
      </c>
      <c r="G13" s="11">
        <v>13635.08</v>
      </c>
    </row>
    <row r="14" spans="1:8" ht="15.75" x14ac:dyDescent="0.25">
      <c r="A14" s="54" t="s">
        <v>25</v>
      </c>
      <c r="B14" s="55"/>
      <c r="C14" s="55"/>
      <c r="D14" s="56"/>
      <c r="E14" s="5">
        <v>221816.32000000001</v>
      </c>
      <c r="F14" s="5">
        <v>262235.37</v>
      </c>
      <c r="G14" s="11">
        <v>30808.41</v>
      </c>
    </row>
    <row r="15" spans="1:8" ht="15.75" x14ac:dyDescent="0.25">
      <c r="A15" s="58" t="s">
        <v>24</v>
      </c>
      <c r="B15" s="58"/>
      <c r="C15" s="58"/>
      <c r="D15" s="58"/>
      <c r="E15" s="5">
        <v>0</v>
      </c>
      <c r="F15" s="5">
        <v>176.45</v>
      </c>
      <c r="G15" s="11">
        <v>-30.46</v>
      </c>
    </row>
    <row r="16" spans="1:8" ht="15.75" x14ac:dyDescent="0.25">
      <c r="A16" s="54" t="s">
        <v>46</v>
      </c>
      <c r="B16" s="55"/>
      <c r="C16" s="55"/>
      <c r="D16" s="56"/>
      <c r="E16" s="5">
        <v>0</v>
      </c>
      <c r="F16" s="5">
        <v>8411.82</v>
      </c>
      <c r="G16" s="11">
        <v>3367.54</v>
      </c>
    </row>
    <row r="17" spans="1:10" ht="15.75" x14ac:dyDescent="0.25">
      <c r="A17" s="68" t="s">
        <v>23</v>
      </c>
      <c r="B17" s="69"/>
      <c r="C17" s="69"/>
      <c r="D17" s="70"/>
      <c r="E17" s="12">
        <f>SUM(E18:E24)</f>
        <v>797368.82000000007</v>
      </c>
      <c r="F17" s="12">
        <f t="shared" ref="F17:G17" si="1">SUM(F18:F24)</f>
        <v>762523.08000000007</v>
      </c>
      <c r="G17" s="12">
        <f t="shared" si="1"/>
        <v>70464.840000000011</v>
      </c>
    </row>
    <row r="18" spans="1:10" ht="32.25" customHeight="1" x14ac:dyDescent="0.25">
      <c r="A18" s="71" t="s">
        <v>22</v>
      </c>
      <c r="B18" s="72"/>
      <c r="C18" s="72"/>
      <c r="D18" s="73"/>
      <c r="E18" s="5">
        <v>786942.14</v>
      </c>
      <c r="F18" s="5">
        <v>751497</v>
      </c>
      <c r="G18" s="11">
        <v>68772.05</v>
      </c>
    </row>
    <row r="19" spans="1:10" ht="15.75" hidden="1" x14ac:dyDescent="0.25">
      <c r="A19" s="58" t="s">
        <v>21</v>
      </c>
      <c r="B19" s="58"/>
      <c r="C19" s="58"/>
      <c r="D19" s="58"/>
      <c r="E19" s="5"/>
      <c r="F19" s="5"/>
      <c r="G19" s="11"/>
      <c r="J19" s="4"/>
    </row>
    <row r="20" spans="1:10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10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10" ht="15.75" x14ac:dyDescent="0.25">
      <c r="A22" s="54" t="s">
        <v>18</v>
      </c>
      <c r="B22" s="55"/>
      <c r="C22" s="55"/>
      <c r="D22" s="56"/>
      <c r="E22" s="5">
        <v>920.16</v>
      </c>
      <c r="F22" s="5">
        <v>979.55</v>
      </c>
      <c r="G22" s="11">
        <v>153.22</v>
      </c>
    </row>
    <row r="23" spans="1:10" ht="15.75" x14ac:dyDescent="0.25">
      <c r="A23" s="54" t="s">
        <v>17</v>
      </c>
      <c r="B23" s="55"/>
      <c r="C23" s="55"/>
      <c r="D23" s="56"/>
      <c r="E23" s="5"/>
      <c r="F23" s="5"/>
      <c r="G23" s="11"/>
    </row>
    <row r="24" spans="1:10" ht="15.75" x14ac:dyDescent="0.25">
      <c r="A24" s="54" t="s">
        <v>16</v>
      </c>
      <c r="B24" s="55"/>
      <c r="C24" s="55"/>
      <c r="D24" s="56"/>
      <c r="E24" s="5">
        <v>9506.52</v>
      </c>
      <c r="F24" s="5">
        <v>10046.530000000001</v>
      </c>
      <c r="G24" s="11">
        <v>1539.57</v>
      </c>
    </row>
    <row r="25" spans="1:10" ht="15.75" x14ac:dyDescent="0.25">
      <c r="A25" s="57" t="s">
        <v>15</v>
      </c>
      <c r="B25" s="57"/>
      <c r="C25" s="57"/>
      <c r="D25" s="57"/>
      <c r="E25" s="12">
        <f>E26</f>
        <v>0</v>
      </c>
      <c r="F25" s="12">
        <f t="shared" ref="F25:G25" si="2">F26</f>
        <v>33.47</v>
      </c>
      <c r="G25" s="12">
        <f t="shared" si="2"/>
        <v>146.13999999999999</v>
      </c>
    </row>
    <row r="26" spans="1:10" ht="15.75" x14ac:dyDescent="0.25">
      <c r="A26" s="58" t="s">
        <v>14</v>
      </c>
      <c r="B26" s="58"/>
      <c r="C26" s="58"/>
      <c r="D26" s="58"/>
      <c r="E26" s="5">
        <v>0</v>
      </c>
      <c r="F26" s="5">
        <v>33.47</v>
      </c>
      <c r="G26" s="11">
        <v>146.13999999999999</v>
      </c>
      <c r="J26" s="4"/>
    </row>
    <row r="27" spans="1:10" ht="15.75" x14ac:dyDescent="0.25">
      <c r="A27" s="10"/>
      <c r="B27" s="10"/>
      <c r="C27" s="10"/>
      <c r="D27" s="10"/>
      <c r="E27" s="9"/>
      <c r="F27" s="9"/>
    </row>
    <row r="28" spans="1:10" s="37" customFormat="1" ht="15.75" x14ac:dyDescent="0.25">
      <c r="A28" s="38" t="s">
        <v>48</v>
      </c>
      <c r="B28" s="38"/>
      <c r="C28" s="38"/>
      <c r="D28" s="38"/>
      <c r="E28" s="39"/>
      <c r="F28" s="40"/>
      <c r="G28" s="36"/>
    </row>
    <row r="29" spans="1:10" s="37" customFormat="1" ht="16.5" customHeight="1" x14ac:dyDescent="0.25">
      <c r="A29" s="46" t="s">
        <v>52</v>
      </c>
      <c r="B29" s="46"/>
      <c r="C29" s="46"/>
      <c r="D29" s="46"/>
      <c r="E29" s="46"/>
      <c r="F29" s="41">
        <f>'2019'!F42</f>
        <v>388540.5</v>
      </c>
      <c r="G29" s="29"/>
    </row>
    <row r="30" spans="1:10" s="37" customFormat="1" ht="16.149999999999999" customHeight="1" x14ac:dyDescent="0.2">
      <c r="A30" s="59" t="s">
        <v>49</v>
      </c>
      <c r="B30" s="60"/>
      <c r="C30" s="60"/>
      <c r="D30" s="60"/>
      <c r="E30" s="61"/>
      <c r="F30" s="84">
        <v>7911.88</v>
      </c>
      <c r="G30" s="36"/>
    </row>
    <row r="31" spans="1:10" s="37" customFormat="1" ht="52.5" customHeight="1" x14ac:dyDescent="0.2">
      <c r="A31" s="62"/>
      <c r="B31" s="63"/>
      <c r="C31" s="63"/>
      <c r="D31" s="63"/>
      <c r="E31" s="64"/>
      <c r="F31" s="85"/>
      <c r="G31" s="36"/>
    </row>
    <row r="32" spans="1:10" s="37" customFormat="1" ht="16.5" customHeight="1" x14ac:dyDescent="0.2">
      <c r="A32" s="59" t="s">
        <v>50</v>
      </c>
      <c r="B32" s="60"/>
      <c r="C32" s="60"/>
      <c r="D32" s="60"/>
      <c r="E32" s="61"/>
      <c r="F32" s="84">
        <f>99895.44+41768.2+42956.98</f>
        <v>184620.62000000002</v>
      </c>
      <c r="G32" s="36"/>
    </row>
    <row r="33" spans="1:8" s="37" customFormat="1" ht="87.75" customHeight="1" x14ac:dyDescent="0.2">
      <c r="A33" s="62"/>
      <c r="B33" s="63"/>
      <c r="C33" s="63"/>
      <c r="D33" s="63"/>
      <c r="E33" s="64"/>
      <c r="F33" s="85"/>
      <c r="G33" s="36"/>
    </row>
    <row r="34" spans="1:8" s="37" customFormat="1" ht="69.75" customHeight="1" x14ac:dyDescent="0.25">
      <c r="A34" s="86" t="s">
        <v>53</v>
      </c>
      <c r="B34" s="87"/>
      <c r="C34" s="87"/>
      <c r="D34" s="87"/>
      <c r="E34" s="88"/>
      <c r="F34" s="42">
        <v>142485.42000000001</v>
      </c>
      <c r="G34" s="36"/>
    </row>
    <row r="35" spans="1:8" s="37" customFormat="1" ht="16.5" customHeight="1" x14ac:dyDescent="0.25">
      <c r="A35" s="89" t="s">
        <v>51</v>
      </c>
      <c r="B35" s="90"/>
      <c r="C35" s="90"/>
      <c r="D35" s="90"/>
      <c r="E35" s="91"/>
      <c r="F35" s="42">
        <f>F30+F32+F34</f>
        <v>335017.92000000004</v>
      </c>
      <c r="G35" s="36"/>
    </row>
    <row r="36" spans="1:8" ht="15.75" x14ac:dyDescent="0.25">
      <c r="A36" s="47" t="s">
        <v>7</v>
      </c>
      <c r="B36" s="48"/>
      <c r="C36" s="48"/>
      <c r="D36" s="48"/>
      <c r="E36" s="49"/>
      <c r="F36" s="3">
        <f>SUM(F37:F38)</f>
        <v>128544.62</v>
      </c>
    </row>
    <row r="37" spans="1:8" ht="15.75" x14ac:dyDescent="0.25">
      <c r="A37" s="50" t="s">
        <v>6</v>
      </c>
      <c r="B37" s="51"/>
      <c r="C37" s="51"/>
      <c r="D37" s="51"/>
      <c r="E37" s="51"/>
      <c r="F37" s="30">
        <v>26857.54</v>
      </c>
    </row>
    <row r="38" spans="1:8" ht="15.75" x14ac:dyDescent="0.25">
      <c r="A38" s="50" t="s">
        <v>5</v>
      </c>
      <c r="B38" s="51"/>
      <c r="C38" s="51"/>
      <c r="D38" s="51"/>
      <c r="E38" s="51"/>
      <c r="F38" s="30">
        <v>101687.08</v>
      </c>
    </row>
    <row r="39" spans="1:8" ht="15.75" x14ac:dyDescent="0.25">
      <c r="A39" s="45" t="s">
        <v>4</v>
      </c>
      <c r="B39" s="45"/>
      <c r="C39" s="45"/>
      <c r="D39" s="45"/>
      <c r="E39" s="45"/>
      <c r="F39" s="3">
        <f>F35+F36</f>
        <v>463562.54000000004</v>
      </c>
    </row>
    <row r="40" spans="1:8" ht="15.75" x14ac:dyDescent="0.25">
      <c r="A40" s="46" t="s">
        <v>3</v>
      </c>
      <c r="B40" s="46"/>
      <c r="C40" s="46"/>
      <c r="D40" s="46"/>
      <c r="E40" s="46"/>
      <c r="F40" s="31">
        <f>E18</f>
        <v>786942.14</v>
      </c>
    </row>
    <row r="41" spans="1:8" ht="15.75" x14ac:dyDescent="0.25">
      <c r="A41" s="46" t="s">
        <v>2</v>
      </c>
      <c r="B41" s="46"/>
      <c r="C41" s="46"/>
      <c r="D41" s="46"/>
      <c r="E41" s="46"/>
      <c r="F41" s="3">
        <f>F18</f>
        <v>751497</v>
      </c>
      <c r="H41" s="2"/>
    </row>
    <row r="42" spans="1:8" ht="15.75" x14ac:dyDescent="0.25">
      <c r="A42" s="45" t="s">
        <v>1</v>
      </c>
      <c r="B42" s="45"/>
      <c r="C42" s="45"/>
      <c r="D42" s="45"/>
      <c r="E42" s="45"/>
      <c r="F42" s="3">
        <f>F29+F40-F39</f>
        <v>711920.10000000009</v>
      </c>
      <c r="H42" s="4"/>
    </row>
    <row r="44" spans="1:8" x14ac:dyDescent="0.2">
      <c r="A44" s="1" t="s">
        <v>0</v>
      </c>
      <c r="F44" s="2"/>
    </row>
  </sheetData>
  <mergeCells count="37"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5:D25"/>
    <mergeCell ref="A26:D26"/>
    <mergeCell ref="F30:F31"/>
    <mergeCell ref="A32:E33"/>
    <mergeCell ref="F32:F33"/>
    <mergeCell ref="A29:E29"/>
    <mergeCell ref="A30:E31"/>
    <mergeCell ref="A17:D17"/>
    <mergeCell ref="A18:D18"/>
    <mergeCell ref="A19:D19"/>
    <mergeCell ref="A20:D20"/>
    <mergeCell ref="A24:D24"/>
    <mergeCell ref="A22:D22"/>
    <mergeCell ref="A23:D23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</mergeCells>
  <pageMargins left="0" right="0" top="0" bottom="0" header="0.31496062992125984" footer="0.31496062992125984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abSelected="1" workbookViewId="0">
      <selection activeCell="I31" sqref="I31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8" width="9.140625" style="1"/>
  </cols>
  <sheetData>
    <row r="1" spans="1:8" ht="15.75" x14ac:dyDescent="0.2">
      <c r="A1" s="80" t="s">
        <v>54</v>
      </c>
      <c r="B1" s="80"/>
      <c r="C1" s="80"/>
      <c r="D1" s="80"/>
      <c r="E1" s="80"/>
      <c r="F1" s="80"/>
      <c r="G1" s="81"/>
    </row>
    <row r="2" spans="1:8" ht="27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idden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idden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idden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8.75" x14ac:dyDescent="0.2">
      <c r="A6" s="43"/>
      <c r="B6" s="44"/>
      <c r="C6" s="44"/>
      <c r="D6" s="44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5.75" x14ac:dyDescent="0.25">
      <c r="A10" s="77" t="s">
        <v>29</v>
      </c>
      <c r="B10" s="78"/>
      <c r="C10" s="78"/>
      <c r="D10" s="79"/>
      <c r="E10" s="13">
        <f>SUM(E11:E16)</f>
        <v>-6323.65</v>
      </c>
      <c r="F10" s="13">
        <f t="shared" ref="F10:G10" si="0">SUM(F11:F16)</f>
        <v>36384.57</v>
      </c>
      <c r="G10" s="13">
        <f t="shared" si="0"/>
        <v>15220.97</v>
      </c>
    </row>
    <row r="11" spans="1:8" ht="15.75" x14ac:dyDescent="0.25">
      <c r="A11" s="54" t="s">
        <v>28</v>
      </c>
      <c r="B11" s="55"/>
      <c r="C11" s="55"/>
      <c r="D11" s="56"/>
      <c r="E11" s="5">
        <v>0</v>
      </c>
      <c r="F11" s="5">
        <v>2858.82</v>
      </c>
      <c r="G11" s="11">
        <v>7775.93</v>
      </c>
    </row>
    <row r="12" spans="1:8" ht="15.75" x14ac:dyDescent="0.25">
      <c r="A12" s="54" t="s">
        <v>27</v>
      </c>
      <c r="B12" s="55"/>
      <c r="C12" s="55"/>
      <c r="D12" s="56"/>
      <c r="E12" s="5"/>
      <c r="F12" s="5"/>
      <c r="G12" s="11"/>
    </row>
    <row r="13" spans="1:8" ht="15.75" x14ac:dyDescent="0.25">
      <c r="A13" s="54" t="s">
        <v>26</v>
      </c>
      <c r="B13" s="55"/>
      <c r="C13" s="55"/>
      <c r="D13" s="56"/>
      <c r="E13" s="5">
        <v>-2483.7600000000002</v>
      </c>
      <c r="F13" s="5">
        <v>9225.6200000000008</v>
      </c>
      <c r="G13" s="11">
        <v>1378.65</v>
      </c>
    </row>
    <row r="14" spans="1:8" ht="15.75" x14ac:dyDescent="0.25">
      <c r="A14" s="54" t="s">
        <v>25</v>
      </c>
      <c r="B14" s="55"/>
      <c r="C14" s="55"/>
      <c r="D14" s="56"/>
      <c r="E14" s="5">
        <v>-3839.89</v>
      </c>
      <c r="F14" s="5">
        <v>22177.02</v>
      </c>
      <c r="G14" s="11">
        <v>4791.5</v>
      </c>
    </row>
    <row r="15" spans="1:8" ht="15.75" x14ac:dyDescent="0.25">
      <c r="A15" s="58" t="s">
        <v>24</v>
      </c>
      <c r="B15" s="58"/>
      <c r="C15" s="58"/>
      <c r="D15" s="58"/>
      <c r="E15" s="5">
        <v>0</v>
      </c>
      <c r="F15" s="5">
        <v>0</v>
      </c>
      <c r="G15" s="11">
        <v>30.46</v>
      </c>
    </row>
    <row r="16" spans="1:8" ht="15.75" x14ac:dyDescent="0.25">
      <c r="A16" s="54" t="s">
        <v>46</v>
      </c>
      <c r="B16" s="55"/>
      <c r="C16" s="55"/>
      <c r="D16" s="56"/>
      <c r="E16" s="5">
        <v>0</v>
      </c>
      <c r="F16" s="5">
        <v>2123.11</v>
      </c>
      <c r="G16" s="11">
        <v>1244.43</v>
      </c>
    </row>
    <row r="17" spans="1:8" ht="15.75" x14ac:dyDescent="0.25">
      <c r="A17" s="68" t="s">
        <v>23</v>
      </c>
      <c r="B17" s="69"/>
      <c r="C17" s="69"/>
      <c r="D17" s="70"/>
      <c r="E17" s="12">
        <f>SUM(E18:E24)</f>
        <v>811938.63</v>
      </c>
      <c r="F17" s="12">
        <f t="shared" ref="F17:G17" si="1">SUM(F18:F24)</f>
        <v>891772.07000000007</v>
      </c>
      <c r="G17" s="12">
        <f t="shared" si="1"/>
        <v>63424.31</v>
      </c>
    </row>
    <row r="18" spans="1:8" ht="45.75" customHeight="1" x14ac:dyDescent="0.25">
      <c r="A18" s="71" t="s">
        <v>22</v>
      </c>
      <c r="B18" s="72"/>
      <c r="C18" s="72"/>
      <c r="D18" s="73"/>
      <c r="E18" s="5">
        <v>801092.25</v>
      </c>
      <c r="F18" s="5">
        <f>880742.92+63.4</f>
        <v>880806.32000000007</v>
      </c>
      <c r="G18" s="11">
        <f>61768.15+82.74</f>
        <v>61850.89</v>
      </c>
    </row>
    <row r="19" spans="1:8" ht="15.75" hidden="1" x14ac:dyDescent="0.25">
      <c r="A19" s="58" t="s">
        <v>21</v>
      </c>
      <c r="B19" s="58"/>
      <c r="C19" s="58"/>
      <c r="D19" s="58"/>
      <c r="E19" s="5"/>
      <c r="F19" s="5"/>
      <c r="G19" s="11"/>
    </row>
    <row r="20" spans="1:8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8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8" ht="15.75" x14ac:dyDescent="0.25">
      <c r="A22" s="54" t="s">
        <v>18</v>
      </c>
      <c r="B22" s="55"/>
      <c r="C22" s="55"/>
      <c r="D22" s="56"/>
      <c r="E22" s="5">
        <v>917.88</v>
      </c>
      <c r="F22" s="5">
        <v>933.68</v>
      </c>
      <c r="G22" s="11">
        <v>137.41999999999999</v>
      </c>
    </row>
    <row r="23" spans="1:8" ht="15.75" x14ac:dyDescent="0.25">
      <c r="A23" s="54" t="s">
        <v>17</v>
      </c>
      <c r="B23" s="55"/>
      <c r="C23" s="55"/>
      <c r="D23" s="56"/>
      <c r="E23" s="5"/>
      <c r="F23" s="5"/>
      <c r="G23" s="11"/>
    </row>
    <row r="24" spans="1:8" ht="15.75" x14ac:dyDescent="0.25">
      <c r="A24" s="54" t="s">
        <v>16</v>
      </c>
      <c r="B24" s="55"/>
      <c r="C24" s="55"/>
      <c r="D24" s="56"/>
      <c r="E24" s="5">
        <v>9928.5</v>
      </c>
      <c r="F24" s="5">
        <v>10032.07</v>
      </c>
      <c r="G24" s="11">
        <v>1436</v>
      </c>
    </row>
    <row r="25" spans="1:8" ht="15.75" hidden="1" x14ac:dyDescent="0.25">
      <c r="A25" s="57" t="s">
        <v>15</v>
      </c>
      <c r="B25" s="57"/>
      <c r="C25" s="57"/>
      <c r="D25" s="57"/>
      <c r="E25" s="12">
        <f>E26</f>
        <v>0</v>
      </c>
      <c r="F25" s="12">
        <f t="shared" ref="F25:G25" si="2">F26</f>
        <v>0</v>
      </c>
      <c r="G25" s="12">
        <f t="shared" si="2"/>
        <v>0</v>
      </c>
    </row>
    <row r="26" spans="1:8" ht="15.75" hidden="1" x14ac:dyDescent="0.25">
      <c r="A26" s="58" t="s">
        <v>14</v>
      </c>
      <c r="B26" s="58"/>
      <c r="C26" s="58"/>
      <c r="D26" s="58"/>
      <c r="E26" s="5"/>
      <c r="F26" s="5"/>
      <c r="G26" s="11"/>
    </row>
    <row r="27" spans="1:8" ht="15.75" x14ac:dyDescent="0.25">
      <c r="A27" s="10"/>
      <c r="B27" s="10"/>
      <c r="C27" s="10"/>
      <c r="D27" s="10"/>
      <c r="E27" s="9"/>
      <c r="F27" s="9"/>
    </row>
    <row r="28" spans="1:8" ht="15.75" x14ac:dyDescent="0.25">
      <c r="A28" s="38" t="s">
        <v>48</v>
      </c>
      <c r="B28" s="38"/>
      <c r="C28" s="38"/>
      <c r="D28" s="38"/>
      <c r="E28" s="39"/>
      <c r="F28" s="40"/>
      <c r="G28" s="36"/>
      <c r="H28" s="37"/>
    </row>
    <row r="29" spans="1:8" ht="15.75" x14ac:dyDescent="0.25">
      <c r="A29" s="46" t="s">
        <v>55</v>
      </c>
      <c r="B29" s="46"/>
      <c r="C29" s="46"/>
      <c r="D29" s="46"/>
      <c r="E29" s="46"/>
      <c r="F29" s="41">
        <f>'2020'!F42</f>
        <v>711920.10000000009</v>
      </c>
      <c r="G29" s="29"/>
      <c r="H29" s="37"/>
    </row>
    <row r="30" spans="1:8" x14ac:dyDescent="0.2">
      <c r="A30" s="59" t="s">
        <v>49</v>
      </c>
      <c r="B30" s="60"/>
      <c r="C30" s="60"/>
      <c r="D30" s="60"/>
      <c r="E30" s="61"/>
      <c r="F30" s="84">
        <v>283252.98</v>
      </c>
      <c r="G30" s="36"/>
      <c r="H30" s="37"/>
    </row>
    <row r="31" spans="1:8" ht="63.75" customHeight="1" x14ac:dyDescent="0.2">
      <c r="A31" s="62"/>
      <c r="B31" s="63"/>
      <c r="C31" s="63"/>
      <c r="D31" s="63"/>
      <c r="E31" s="64"/>
      <c r="F31" s="85"/>
      <c r="G31" s="36"/>
      <c r="H31" s="37"/>
    </row>
    <row r="32" spans="1:8" x14ac:dyDescent="0.2">
      <c r="A32" s="59" t="s">
        <v>50</v>
      </c>
      <c r="B32" s="60"/>
      <c r="C32" s="60"/>
      <c r="D32" s="60"/>
      <c r="E32" s="61"/>
      <c r="F32" s="84">
        <f>283435.21+42417+40594.88</f>
        <v>366447.09</v>
      </c>
      <c r="G32" s="36"/>
      <c r="H32" s="37"/>
    </row>
    <row r="33" spans="1:8" ht="80.25" customHeight="1" x14ac:dyDescent="0.2">
      <c r="A33" s="62"/>
      <c r="B33" s="63"/>
      <c r="C33" s="63"/>
      <c r="D33" s="63"/>
      <c r="E33" s="64"/>
      <c r="F33" s="85"/>
      <c r="G33" s="36"/>
      <c r="H33" s="37"/>
    </row>
    <row r="34" spans="1:8" ht="15.75" x14ac:dyDescent="0.25">
      <c r="A34" s="86" t="s">
        <v>53</v>
      </c>
      <c r="B34" s="87"/>
      <c r="C34" s="87"/>
      <c r="D34" s="87"/>
      <c r="E34" s="88"/>
      <c r="F34" s="42">
        <v>255395.38</v>
      </c>
      <c r="G34" s="36"/>
      <c r="H34" s="37"/>
    </row>
    <row r="35" spans="1:8" ht="15.75" x14ac:dyDescent="0.25">
      <c r="A35" s="89" t="s">
        <v>51</v>
      </c>
      <c r="B35" s="90"/>
      <c r="C35" s="90"/>
      <c r="D35" s="90"/>
      <c r="E35" s="91"/>
      <c r="F35" s="42">
        <f>F30+F32+F34</f>
        <v>905095.45000000007</v>
      </c>
      <c r="G35" s="36"/>
      <c r="H35" s="37"/>
    </row>
    <row r="36" spans="1:8" ht="15.75" x14ac:dyDescent="0.25">
      <c r="A36" s="47" t="s">
        <v>7</v>
      </c>
      <c r="B36" s="48"/>
      <c r="C36" s="48"/>
      <c r="D36" s="48"/>
      <c r="E36" s="49"/>
      <c r="F36" s="3">
        <f>SUM(F37:F38)</f>
        <v>112469.54000000001</v>
      </c>
    </row>
    <row r="37" spans="1:8" ht="15.75" x14ac:dyDescent="0.25">
      <c r="A37" s="50" t="s">
        <v>6</v>
      </c>
      <c r="B37" s="51"/>
      <c r="C37" s="51"/>
      <c r="D37" s="51"/>
      <c r="E37" s="51"/>
      <c r="F37" s="30">
        <v>13847.57</v>
      </c>
    </row>
    <row r="38" spans="1:8" ht="15.75" x14ac:dyDescent="0.25">
      <c r="A38" s="50" t="s">
        <v>5</v>
      </c>
      <c r="B38" s="51"/>
      <c r="C38" s="51"/>
      <c r="D38" s="51"/>
      <c r="E38" s="51"/>
      <c r="F38" s="30">
        <v>98621.97</v>
      </c>
    </row>
    <row r="39" spans="1:8" ht="15.75" x14ac:dyDescent="0.25">
      <c r="A39" s="45" t="s">
        <v>4</v>
      </c>
      <c r="B39" s="45"/>
      <c r="C39" s="45"/>
      <c r="D39" s="45"/>
      <c r="E39" s="45"/>
      <c r="F39" s="3">
        <f>F35+F36</f>
        <v>1017564.9900000001</v>
      </c>
    </row>
    <row r="40" spans="1:8" ht="15.75" x14ac:dyDescent="0.25">
      <c r="A40" s="46" t="s">
        <v>3</v>
      </c>
      <c r="B40" s="46"/>
      <c r="C40" s="46"/>
      <c r="D40" s="46"/>
      <c r="E40" s="46"/>
      <c r="F40" s="31">
        <f>E18</f>
        <v>801092.25</v>
      </c>
    </row>
    <row r="41" spans="1:8" ht="15.75" x14ac:dyDescent="0.25">
      <c r="A41" s="46" t="s">
        <v>2</v>
      </c>
      <c r="B41" s="46"/>
      <c r="C41" s="46"/>
      <c r="D41" s="46"/>
      <c r="E41" s="46"/>
      <c r="F41" s="3">
        <f>F18</f>
        <v>880806.32000000007</v>
      </c>
      <c r="H41" s="2"/>
    </row>
    <row r="42" spans="1:8" ht="15.75" x14ac:dyDescent="0.25">
      <c r="A42" s="45" t="s">
        <v>1</v>
      </c>
      <c r="B42" s="45"/>
      <c r="C42" s="45"/>
      <c r="D42" s="45"/>
      <c r="E42" s="45"/>
      <c r="F42" s="3">
        <f>F29+F40-F39</f>
        <v>495447.36</v>
      </c>
      <c r="H42" s="4"/>
    </row>
    <row r="44" spans="1:8" x14ac:dyDescent="0.2">
      <c r="A44" s="1" t="s">
        <v>0</v>
      </c>
      <c r="F44" s="2"/>
    </row>
  </sheetData>
  <mergeCells count="37">
    <mergeCell ref="A9:D9"/>
    <mergeCell ref="A1:G1"/>
    <mergeCell ref="A2:G2"/>
    <mergeCell ref="A3:D3"/>
    <mergeCell ref="A4:D4"/>
    <mergeCell ref="A5:D5"/>
    <mergeCell ref="A29:E29"/>
    <mergeCell ref="A30:E31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23:D23"/>
    <mergeCell ref="A24:D24"/>
    <mergeCell ref="A25:D25"/>
    <mergeCell ref="A26:D26"/>
    <mergeCell ref="F30:F31"/>
    <mergeCell ref="A32:E33"/>
    <mergeCell ref="F32:F33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2018</vt:lpstr>
      <vt:lpstr>2019</vt:lpstr>
      <vt:lpstr>2020</vt:lpstr>
      <vt:lpstr>2021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2021-03-12T11:46:03Z</cp:lastPrinted>
  <dcterms:created xsi:type="dcterms:W3CDTF">2018-02-14T13:15:51Z</dcterms:created>
  <dcterms:modified xsi:type="dcterms:W3CDTF">2022-03-17T13:45:28Z</dcterms:modified>
</cp:coreProperties>
</file>